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8685" windowWidth="15180" windowHeight="1170" tabRatio="822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  <definedName name="_xlnm.Print_Area" localSheetId="0">Лист1!$A$1:$F$44</definedName>
  </definedNames>
  <calcPr calcId="145621"/>
</workbook>
</file>

<file path=xl/calcChain.xml><?xml version="1.0" encoding="utf-8"?>
<calcChain xmlns="http://schemas.openxmlformats.org/spreadsheetml/2006/main">
  <c r="E25" i="1" l="1"/>
  <c r="F25" i="1"/>
  <c r="D25" i="1"/>
  <c r="D44" i="1" s="1"/>
  <c r="F44" i="1" l="1"/>
  <c r="E44" i="1" l="1"/>
</calcChain>
</file>

<file path=xl/sharedStrings.xml><?xml version="1.0" encoding="utf-8"?>
<sst xmlns="http://schemas.openxmlformats.org/spreadsheetml/2006/main" count="106" uniqueCount="105">
  <si>
    <t>№ п/п</t>
  </si>
  <si>
    <t>Наименование программы</t>
  </si>
  <si>
    <t>ИТОГО</t>
  </si>
  <si>
    <t>010</t>
  </si>
  <si>
    <t>020</t>
  </si>
  <si>
    <t>030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</si>
  <si>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</si>
  <si>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</si>
  <si>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</si>
  <si>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</si>
  <si>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</si>
  <si>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</si>
  <si>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</si>
  <si>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</si>
  <si>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</si>
  <si>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140</t>
  </si>
  <si>
    <t>150</t>
  </si>
  <si>
    <t>151</t>
  </si>
  <si>
    <t>155</t>
  </si>
  <si>
    <t>152</t>
  </si>
  <si>
    <t>154</t>
  </si>
  <si>
    <t>160</t>
  </si>
  <si>
    <t>170</t>
  </si>
  <si>
    <t>220</t>
  </si>
  <si>
    <t>230</t>
  </si>
  <si>
    <t>240</t>
  </si>
  <si>
    <t>260</t>
  </si>
  <si>
    <t>280</t>
  </si>
  <si>
    <t>290</t>
  </si>
  <si>
    <t>320</t>
  </si>
  <si>
    <t>330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</si>
  <si>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</si>
  <si>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</si>
  <si>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</si>
  <si>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</si>
  <si>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</si>
  <si>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</si>
  <si>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</si>
  <si>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</si>
  <si>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</si>
  <si>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</si>
  <si>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</si>
  <si>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</si>
  <si>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</si>
  <si>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</si>
  <si>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</si>
  <si>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</si>
  <si>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</si>
  <si>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</si>
  <si>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</si>
  <si>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</si>
  <si>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</si>
  <si>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</si>
  <si>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</si>
  <si>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</si>
  <si>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270</t>
  </si>
  <si>
    <t>340</t>
  </si>
  <si>
    <t xml:space="preserve">к решению Думы </t>
  </si>
  <si>
    <t>Муниципальная программа «Создание условий для улучшения качества жизни жителей городского округа Тольятти» на 2020-2024 годы</t>
  </si>
  <si>
    <r>
      <t>Муниципальная программа «Тольятти - чистый город на 2020-2024 годы</t>
    </r>
    <r>
      <rPr>
        <sz val="12"/>
        <rFont val="Calibri"/>
        <family val="2"/>
        <charset val="204"/>
      </rPr>
      <t>»</t>
    </r>
  </si>
  <si>
    <t>Муниципальная программа «Профилактика терроризма, экстремизма и иных правонарушений на территории городского округа Тольятти на 2020-2024 годы»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</si>
  <si>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</si>
  <si>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</si>
  <si>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Муниципальная программа «Создание условий для развития туризма на территории городского округа Тольятти на 2021-2030 годы»</t>
  </si>
  <si>
    <t>Муниципальная программа «Молодежь Тольятти на 2021-2030 гг.»</t>
  </si>
  <si>
    <t>Муниципальная программа «Развитие транспортной системы и дорожного хозяйства городского округа Тольятти на 2021-2025гг.», в том числе:</t>
  </si>
  <si>
    <t xml:space="preserve">Подпрограмма «Содержание улично-дорожной сети городского округа Тольятти на  2021-2025гг.» </t>
  </si>
  <si>
    <t xml:space="preserve">Подпрограммы  «Повышение безопасности дорожного движения на период 2021-2025гг.»                  </t>
  </si>
  <si>
    <t xml:space="preserve">Подпрограмма «Развитие городского пассажирского транспорта в городском округе Тольятти на период 2021-2025гг.» </t>
  </si>
  <si>
    <t>221</t>
  </si>
  <si>
    <t>2024 год</t>
  </si>
  <si>
    <t>Муниципальная программа «Развитие информационно-телекоммуникационной инфраструктуры городского округа Тольятти на 2022 – 2026 годы»</t>
  </si>
  <si>
    <r>
      <t>Муниципальная программа «Развитие физической культуры и спорта в городском округе Тольят</t>
    </r>
    <r>
      <rPr>
        <sz val="12"/>
        <color theme="1"/>
        <rFont val="Times New Roman"/>
        <family val="1"/>
        <charset val="204"/>
      </rPr>
      <t>ти на 2022-2026 годы»</t>
    </r>
  </si>
  <si>
    <r>
      <t>Муниципальная программа «Противодействие коррупции в городском округе Толья</t>
    </r>
    <r>
      <rPr>
        <sz val="12"/>
        <color theme="1"/>
        <rFont val="Times New Roman"/>
        <family val="1"/>
        <charset val="204"/>
      </rPr>
      <t>тти на 2022-2026 годы»</t>
    </r>
  </si>
  <si>
    <t>Муниципальная программа «Охрана окружающей среды на территории городского округа Тольятти на 2022-2026 годы»</t>
  </si>
  <si>
    <t>200</t>
  </si>
  <si>
    <t>Муниципальная программа «Укрепление общественного здоровья в городском округе Тольятти» на 2021-2024 годы</t>
  </si>
  <si>
    <t>Приложение 10</t>
  </si>
  <si>
    <t>2025 год</t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</si>
  <si>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</si>
  <si>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</si>
  <si>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</si>
  <si>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 xml:space="preserve">Муниципальная программа «Развитие инфраструктуры градостроительной деятельности городского округа Тольятти на 2023-2028 годы» </t>
  </si>
  <si>
    <t>Муниципальная программа «Развитие потребительского рынка в городском округе Тольятти на 2022-2026 годы»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</si>
  <si>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</si>
  <si>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</si>
  <si>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Муниципальная программа «Формирование современной городской среды на 2018-2025 годы»</t>
  </si>
  <si>
    <t>ПЕРЕЧЕНЬ МУНИЦИПАЛЬНЫХ ПРОГРАММ, ПОДЛЕЖАЩИХ ФИНАНСИРОВАНИЮ ИЗ БЮДЖЕТА ГОРОДСКОГО ОКРУГА ТОЛЬЯТТИ, НА 2024 ГОД И ПЛАНОВЫЙ ПЕРИОД 2025 И 2026 ГОДОВ</t>
  </si>
  <si>
    <t>2026 год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</si>
  <si>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</si>
  <si>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Муниципальная программа «Капитальный ремонт многоквартирных домов городского округа Тольятти на 2024-2028 годы»</t>
  </si>
  <si>
    <t>Муниципальная программа «Культура Тольятти на 2024-2028 годы»</t>
  </si>
  <si>
    <t>Муниципальная программа «Благоустройство территории городского округа Тольятти на 2015-2024 годы»</t>
  </si>
  <si>
    <t>Муниципальная программа  «Развитие системы образования городского округа Тольятти на 2021-2027 годы»</t>
  </si>
  <si>
    <t>от___________ № ______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</si>
  <si>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гг»  </t>
  </si>
  <si>
    <t>от 22.11.2023 № 71</t>
  </si>
  <si>
    <t>25.</t>
  </si>
  <si>
    <t>Муниципальная программа  «Профилактика наркомании населения городского округа Тольятти на 2024-2030 годы»</t>
  </si>
  <si>
    <t>Муниципальная программа городского округа Тольятти «Молодой семье - доступное жилье» на 2014-2026 годы</t>
  </si>
  <si>
    <t>(тыс. руб.)</t>
  </si>
  <si>
    <t>26.</t>
  </si>
  <si>
    <t>27.</t>
  </si>
  <si>
    <t>Сумма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</si>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</sst>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color rgb="FFFFFF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3" tint="0.3999755851924192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theme="0" tint="-4.9989318521683403E-2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1"/>
      <color theme="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0" fillId="0" borderId="0" xfId="0" applyBorder="1"/>
    <xf numFmtId="3" fontId="4" fillId="0" borderId="0" xfId="0" applyNumberFormat="1" applyFont="1" applyFill="1" applyBorder="1"/>
    <xf numFmtId="0" fontId="7" fillId="0" borderId="0" xfId="0" applyFont="1" applyFill="1"/>
    <xf numFmtId="3" fontId="7" fillId="0" borderId="0" xfId="0" applyNumberFormat="1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3" fontId="7" fillId="0" borderId="0" xfId="0" applyNumberFormat="1" applyFont="1" applyFill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3" fontId="4" fillId="2" borderId="1" xfId="0" applyNumberFormat="1" applyFont="1" applyFill="1" applyBorder="1"/>
    <xf numFmtId="3" fontId="8" fillId="2" borderId="1" xfId="0" applyNumberFormat="1" applyFont="1" applyFill="1" applyBorder="1"/>
    <xf numFmtId="3" fontId="5" fillId="2" borderId="1" xfId="0" applyNumberFormat="1" applyFont="1" applyFill="1" applyBorder="1"/>
    <xf numFmtId="3" fontId="4" fillId="2" borderId="0" xfId="0" applyNumberFormat="1" applyFont="1" applyFill="1" applyBorder="1"/>
    <xf numFmtId="3" fontId="7" fillId="2" borderId="0" xfId="0" applyNumberFormat="1" applyFont="1" applyFill="1" applyBorder="1"/>
    <xf numFmtId="3" fontId="7" fillId="2" borderId="0" xfId="0" applyNumberFormat="1" applyFont="1" applyFill="1"/>
    <xf numFmtId="0" fontId="7" fillId="2" borderId="0" xfId="0" applyFont="1" applyFill="1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3" fontId="8" fillId="2" borderId="1" xfId="0" applyNumberFormat="1" applyFont="1" applyFill="1" applyBorder="1" applyAlignment="1">
      <alignment wrapText="1"/>
    </xf>
    <xf numFmtId="0" fontId="6" fillId="2" borderId="0" xfId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0" fontId="4" fillId="2" borderId="0" xfId="1" applyFont="1" applyFill="1" applyAlignment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4" fillId="2" borderId="1" xfId="0" applyNumberFormat="1" applyFont="1" applyFill="1" applyBorder="1" applyAlignment="1">
      <alignment wrapText="1"/>
    </xf>
    <xf numFmtId="3" fontId="4" fillId="2" borderId="0" xfId="1" applyNumberFormat="1" applyFont="1" applyFill="1" applyAlignment="1"/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/>
    <xf numFmtId="49" fontId="4" fillId="2" borderId="1" xfId="0" applyNumberFormat="1" applyFont="1" applyFill="1" applyBorder="1" applyAlignment="1">
      <alignment horizontal="left" wrapText="1"/>
    </xf>
    <xf numFmtId="3" fontId="11" fillId="2" borderId="0" xfId="0" applyNumberFormat="1" applyFont="1" applyFill="1"/>
    <xf numFmtId="3" fontId="11" fillId="0" borderId="0" xfId="0" applyNumberFormat="1" applyFont="1" applyFill="1"/>
    <xf numFmtId="3" fontId="13" fillId="2" borderId="0" xfId="0" applyNumberFormat="1" applyFont="1" applyFill="1"/>
    <xf numFmtId="0" fontId="15" fillId="0" borderId="0" xfId="0" applyFont="1" applyFill="1" applyAlignment="1">
      <alignment horizontal="right"/>
    </xf>
    <xf numFmtId="0" fontId="16" fillId="0" borderId="0" xfId="0" applyFont="1" applyFill="1" applyBorder="1" applyAlignment="1">
      <alignment horizontal="right"/>
    </xf>
    <xf numFmtId="49" fontId="6" fillId="2" borderId="4" xfId="0" applyNumberFormat="1" applyFont="1" applyFill="1" applyBorder="1" applyAlignment="1">
      <alignment horizontal="center" vertical="center" textRotation="90"/>
    </xf>
    <xf numFmtId="3" fontId="9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 wrapText="1"/>
    </xf>
    <xf numFmtId="11" fontId="4" fillId="2" borderId="1" xfId="0" applyNumberFormat="1" applyFont="1" applyFill="1" applyBorder="1" applyAlignment="1">
      <alignment horizontal="left" wrapText="1"/>
    </xf>
    <xf numFmtId="49" fontId="6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 applyBorder="1" applyAlignment="1">
      <alignment horizontal="right"/>
    </xf>
    <xf numFmtId="3" fontId="18" fillId="2" borderId="0" xfId="0" applyNumberFormat="1" applyFont="1" applyFill="1"/>
    <xf numFmtId="3" fontId="18" fillId="0" borderId="0" xfId="0" applyNumberFormat="1" applyFont="1" applyFill="1"/>
    <xf numFmtId="3" fontId="14" fillId="2" borderId="0" xfId="0" applyNumberFormat="1" applyFont="1" applyFill="1" applyBorder="1"/>
    <xf numFmtId="0" fontId="14" fillId="0" borderId="0" xfId="0" applyFont="1" applyFill="1"/>
    <xf numFmtId="3" fontId="19" fillId="2" borderId="0" xfId="1" applyNumberFormat="1" applyFont="1" applyFill="1" applyBorder="1" applyAlignment="1">
      <alignment horizontal="right" wrapText="1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3" fontId="14" fillId="0" borderId="0" xfId="0" applyNumberFormat="1" applyFont="1" applyFill="1" applyBorder="1"/>
    <xf numFmtId="3" fontId="22" fillId="2" borderId="0" xfId="0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9" fillId="2" borderId="0" xfId="0" applyFont="1" applyFill="1" applyAlignment="1">
      <alignment horizontal="right"/>
    </xf>
    <xf numFmtId="0" fontId="3" fillId="2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/>
    </xf>
    <xf numFmtId="0" fontId="3" fillId="2" borderId="6" xfId="1" applyFont="1" applyFill="1" applyBorder="1" applyAlignment="1">
      <alignment horizontal="center" vertical="center"/>
    </xf>
    <xf numFmtId="0" fontId="20" fillId="2" borderId="0" xfId="0" applyFont="1" applyFill="1" applyAlignment="1">
      <alignment horizontal="right"/>
    </xf>
    <xf numFmtId="0" fontId="21" fillId="2" borderId="0" xfId="0" applyFont="1" applyFill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6"/>
  <sheetViews>
    <sheetView showZeros="0" tabSelected="1" view="pageBreakPreview" topLeftCell="B36" zoomScaleSheetLayoutView="100" workbookViewId="0">
      <selection activeCell="D51" sqref="D51"/>
    </sheetView>
  </sheetViews>
  <sheetFormatPr defaultColWidth="9.140625" defaultRowHeight="15" x14ac:dyDescent="0.25"/>
  <cols>
    <col min="1" max="1" width="5.42578125" style="6" hidden="1" customWidth="1"/>
    <col min="2" max="2" width="5.42578125" style="9" customWidth="1"/>
    <col min="3" max="3" width="80" style="3" customWidth="1"/>
    <col min="4" max="4" width="16.28515625" style="18" customWidth="1"/>
    <col min="5" max="5" width="15.5703125" style="3" customWidth="1"/>
    <col min="6" max="6" width="14.85546875" style="3" customWidth="1"/>
    <col min="7" max="7" width="9.140625" style="3"/>
    <col min="8" max="8" width="10.140625" style="3" bestFit="1" customWidth="1"/>
    <col min="9" max="16384" width="9.140625" style="3"/>
  </cols>
  <sheetData>
    <row r="1" spans="1:31" s="18" customFormat="1" ht="16.5" x14ac:dyDescent="0.25">
      <c r="A1" s="61" t="s">
        <v>104</v>
      </c>
      <c r="B1" s="66"/>
      <c r="C1" s="66"/>
      <c r="D1" s="66"/>
      <c r="E1" s="66"/>
      <c r="F1" s="66"/>
    </row>
    <row r="2" spans="1:31" ht="17.25" x14ac:dyDescent="0.3">
      <c r="A2" s="61" t="s">
        <v>57</v>
      </c>
      <c r="B2" s="67"/>
      <c r="C2" s="67"/>
      <c r="D2" s="67"/>
      <c r="E2" s="67"/>
      <c r="F2" s="67"/>
    </row>
    <row r="3" spans="1:31" ht="16.5" x14ac:dyDescent="0.25">
      <c r="A3" s="61" t="s">
        <v>94</v>
      </c>
      <c r="B3" s="66"/>
      <c r="C3" s="66"/>
      <c r="D3" s="66"/>
      <c r="E3" s="66"/>
      <c r="F3" s="66"/>
    </row>
    <row r="4" spans="1:31" s="18" customFormat="1" x14ac:dyDescent="0.25">
      <c r="A4" s="52"/>
      <c r="B4" s="53"/>
    </row>
    <row r="5" spans="1:31" s="18" customFormat="1" ht="16.5" x14ac:dyDescent="0.25">
      <c r="A5" s="52"/>
      <c r="B5" s="61" t="s">
        <v>77</v>
      </c>
      <c r="C5" s="61"/>
      <c r="D5" s="61"/>
      <c r="E5" s="61"/>
      <c r="F5" s="61"/>
    </row>
    <row r="6" spans="1:31" s="18" customFormat="1" ht="16.5" x14ac:dyDescent="0.25">
      <c r="A6" s="52"/>
      <c r="B6" s="61" t="s">
        <v>57</v>
      </c>
      <c r="C6" s="61"/>
      <c r="D6" s="61"/>
      <c r="E6" s="61"/>
      <c r="F6" s="61"/>
    </row>
    <row r="7" spans="1:31" s="18" customFormat="1" ht="16.5" x14ac:dyDescent="0.25">
      <c r="A7" s="52"/>
      <c r="B7" s="61" t="s">
        <v>96</v>
      </c>
      <c r="C7" s="61"/>
      <c r="D7" s="61"/>
      <c r="E7" s="61"/>
      <c r="F7" s="61"/>
    </row>
    <row r="8" spans="1:31" s="19" customFormat="1" ht="86.25" customHeight="1" x14ac:dyDescent="0.25">
      <c r="A8" s="62" t="s">
        <v>87</v>
      </c>
      <c r="B8" s="62"/>
      <c r="C8" s="62"/>
      <c r="D8" s="62"/>
      <c r="E8" s="62"/>
      <c r="F8" s="62"/>
    </row>
    <row r="9" spans="1:31" s="18" customFormat="1" ht="13.5" customHeight="1" x14ac:dyDescent="0.25">
      <c r="A9" s="22"/>
      <c r="B9" s="56"/>
      <c r="C9" s="56"/>
      <c r="D9" s="23"/>
      <c r="E9" s="23"/>
      <c r="F9" s="51" t="s">
        <v>100</v>
      </c>
    </row>
    <row r="10" spans="1:31" s="18" customFormat="1" ht="23.25" customHeight="1" x14ac:dyDescent="0.25">
      <c r="A10" s="68"/>
      <c r="B10" s="63" t="s">
        <v>0</v>
      </c>
      <c r="C10" s="63" t="s">
        <v>1</v>
      </c>
      <c r="D10" s="64" t="s">
        <v>103</v>
      </c>
      <c r="E10" s="64"/>
      <c r="F10" s="65"/>
    </row>
    <row r="11" spans="1:31" s="18" customFormat="1" ht="36" customHeight="1" x14ac:dyDescent="0.25">
      <c r="A11" s="68"/>
      <c r="B11" s="63"/>
      <c r="C11" s="63"/>
      <c r="D11" s="69" t="s">
        <v>70</v>
      </c>
      <c r="E11" s="69" t="s">
        <v>78</v>
      </c>
      <c r="F11" s="57" t="s">
        <v>88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31" s="18" customFormat="1" ht="17.25" customHeight="1" x14ac:dyDescent="0.25">
      <c r="A12" s="45" t="s">
        <v>3</v>
      </c>
      <c r="B12" s="25" t="s">
        <v>31</v>
      </c>
      <c r="C12" s="41" t="s">
        <v>91</v>
      </c>
      <c r="D12" s="27">
        <v>1258892</v>
      </c>
      <c r="E12" s="27">
        <v>1179412</v>
      </c>
      <c r="F12" s="27">
        <v>1169015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pans="1:31" s="18" customFormat="1" ht="31.5" x14ac:dyDescent="0.25">
      <c r="A13" s="45" t="s">
        <v>4</v>
      </c>
      <c r="B13" s="25" t="s">
        <v>32</v>
      </c>
      <c r="C13" s="26" t="s">
        <v>72</v>
      </c>
      <c r="D13" s="27">
        <v>888582</v>
      </c>
      <c r="E13" s="27">
        <v>847111</v>
      </c>
      <c r="F13" s="27">
        <v>902548</v>
      </c>
      <c r="G13" s="24"/>
      <c r="H13" s="28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pans="1:31" s="18" customFormat="1" ht="15.75" x14ac:dyDescent="0.25">
      <c r="A14" s="45" t="s">
        <v>5</v>
      </c>
      <c r="B14" s="25" t="s">
        <v>33</v>
      </c>
      <c r="C14" s="26" t="s">
        <v>64</v>
      </c>
      <c r="D14" s="27">
        <v>59813</v>
      </c>
      <c r="E14" s="27">
        <v>58687</v>
      </c>
      <c r="F14" s="27">
        <v>58687</v>
      </c>
    </row>
    <row r="15" spans="1:31" s="18" customFormat="1" ht="31.5" x14ac:dyDescent="0.25">
      <c r="A15" s="45" t="s">
        <v>6</v>
      </c>
      <c r="B15" s="25" t="s">
        <v>34</v>
      </c>
      <c r="C15" s="26" t="s">
        <v>58</v>
      </c>
      <c r="D15" s="27">
        <v>130537</v>
      </c>
      <c r="E15" s="27"/>
      <c r="F15" s="27"/>
    </row>
    <row r="16" spans="1:31" s="18" customFormat="1" ht="31.5" x14ac:dyDescent="0.25">
      <c r="A16" s="45" t="s">
        <v>7</v>
      </c>
      <c r="B16" s="25" t="s">
        <v>35</v>
      </c>
      <c r="C16" s="41" t="s">
        <v>98</v>
      </c>
      <c r="D16" s="12">
        <v>1445</v>
      </c>
      <c r="E16" s="12">
        <v>1229</v>
      </c>
      <c r="F16" s="27">
        <v>1229</v>
      </c>
    </row>
    <row r="17" spans="1:6" s="18" customFormat="1" ht="30.75" customHeight="1" x14ac:dyDescent="0.25">
      <c r="A17" s="45" t="s">
        <v>8</v>
      </c>
      <c r="B17" s="25" t="s">
        <v>36</v>
      </c>
      <c r="C17" s="26" t="s">
        <v>93</v>
      </c>
      <c r="D17" s="27">
        <v>9642904</v>
      </c>
      <c r="E17" s="27">
        <v>9480391</v>
      </c>
      <c r="F17" s="27">
        <v>8912441</v>
      </c>
    </row>
    <row r="18" spans="1:6" s="18" customFormat="1" ht="31.5" x14ac:dyDescent="0.25">
      <c r="A18" s="45" t="s">
        <v>9</v>
      </c>
      <c r="B18" s="25" t="s">
        <v>37</v>
      </c>
      <c r="C18" s="43" t="s">
        <v>99</v>
      </c>
      <c r="D18" s="12">
        <v>318571</v>
      </c>
      <c r="E18" s="12">
        <v>311683</v>
      </c>
      <c r="F18" s="12">
        <v>300532</v>
      </c>
    </row>
    <row r="19" spans="1:6" s="18" customFormat="1" ht="62.25" customHeight="1" x14ac:dyDescent="0.25">
      <c r="A19" s="45" t="s">
        <v>10</v>
      </c>
      <c r="B19" s="25" t="s">
        <v>38</v>
      </c>
      <c r="C19" s="26" t="s">
        <v>62</v>
      </c>
      <c r="D19" s="27">
        <v>188223</v>
      </c>
      <c r="E19" s="27">
        <v>174180</v>
      </c>
      <c r="F19" s="27"/>
    </row>
    <row r="20" spans="1:6" s="18" customFormat="1" ht="33" customHeight="1" x14ac:dyDescent="0.25">
      <c r="A20" s="45" t="s">
        <v>11</v>
      </c>
      <c r="B20" s="25" t="s">
        <v>39</v>
      </c>
      <c r="C20" s="41" t="s">
        <v>82</v>
      </c>
      <c r="D20" s="12">
        <v>26857</v>
      </c>
      <c r="E20" s="12">
        <v>25846</v>
      </c>
      <c r="F20" s="12">
        <v>28230</v>
      </c>
    </row>
    <row r="21" spans="1:6" s="18" customFormat="1" ht="41.25" customHeight="1" x14ac:dyDescent="0.25">
      <c r="A21" s="45" t="s">
        <v>12</v>
      </c>
      <c r="B21" s="25" t="s">
        <v>40</v>
      </c>
      <c r="C21" s="26" t="s">
        <v>71</v>
      </c>
      <c r="D21" s="27">
        <v>350503</v>
      </c>
      <c r="E21" s="27">
        <v>320682</v>
      </c>
      <c r="F21" s="27">
        <v>320682</v>
      </c>
    </row>
    <row r="22" spans="1:6" s="18" customFormat="1" ht="33" customHeight="1" x14ac:dyDescent="0.25">
      <c r="A22" s="45" t="s">
        <v>13</v>
      </c>
      <c r="B22" s="25" t="s">
        <v>41</v>
      </c>
      <c r="C22" s="41" t="s">
        <v>81</v>
      </c>
      <c r="D22" s="12">
        <v>30032</v>
      </c>
      <c r="E22" s="12">
        <v>30032</v>
      </c>
      <c r="F22" s="12">
        <v>30032</v>
      </c>
    </row>
    <row r="23" spans="1:6" s="18" customFormat="1" ht="15.75" x14ac:dyDescent="0.25">
      <c r="A23" s="45" t="s">
        <v>14</v>
      </c>
      <c r="B23" s="25" t="s">
        <v>42</v>
      </c>
      <c r="C23" s="32" t="s">
        <v>59</v>
      </c>
      <c r="D23" s="12">
        <v>836108</v>
      </c>
      <c r="E23" s="12"/>
      <c r="F23" s="12"/>
    </row>
    <row r="24" spans="1:6" s="18" customFormat="1" ht="31.5" x14ac:dyDescent="0.25">
      <c r="A24" s="45" t="s">
        <v>15</v>
      </c>
      <c r="B24" s="25" t="s">
        <v>43</v>
      </c>
      <c r="C24" s="41" t="s">
        <v>90</v>
      </c>
      <c r="D24" s="12">
        <v>17735</v>
      </c>
      <c r="E24" s="12">
        <v>9955</v>
      </c>
      <c r="F24" s="12">
        <v>10624</v>
      </c>
    </row>
    <row r="25" spans="1:6" s="18" customFormat="1" ht="31.5" customHeight="1" x14ac:dyDescent="0.25">
      <c r="A25" s="45" t="s">
        <v>16</v>
      </c>
      <c r="B25" s="25" t="s">
        <v>44</v>
      </c>
      <c r="C25" s="26" t="s">
        <v>65</v>
      </c>
      <c r="D25" s="27">
        <f>D26+D27+D28+D29</f>
        <v>3492877</v>
      </c>
      <c r="E25" s="27">
        <f t="shared" ref="E25:F25" si="0">E26+E27+E28+E29</f>
        <v>1509857</v>
      </c>
      <c r="F25" s="27">
        <f t="shared" si="0"/>
        <v>0</v>
      </c>
    </row>
    <row r="26" spans="1:6" s="18" customFormat="1" ht="30" x14ac:dyDescent="0.25">
      <c r="A26" s="45" t="s">
        <v>17</v>
      </c>
      <c r="B26" s="58"/>
      <c r="C26" s="29" t="s">
        <v>66</v>
      </c>
      <c r="D26" s="13">
        <v>251844</v>
      </c>
      <c r="E26" s="13">
        <v>537835</v>
      </c>
      <c r="F26" s="13"/>
    </row>
    <row r="27" spans="1:6" s="18" customFormat="1" ht="29.25" customHeight="1" x14ac:dyDescent="0.25">
      <c r="A27" s="70" t="s">
        <v>18</v>
      </c>
      <c r="B27" s="59"/>
      <c r="C27" s="29" t="s">
        <v>68</v>
      </c>
      <c r="D27" s="21">
        <v>895404</v>
      </c>
      <c r="E27" s="13">
        <v>730485</v>
      </c>
      <c r="F27" s="13"/>
    </row>
    <row r="28" spans="1:6" s="18" customFormat="1" ht="30" customHeight="1" x14ac:dyDescent="0.25">
      <c r="A28" s="71" t="s">
        <v>19</v>
      </c>
      <c r="B28" s="59"/>
      <c r="C28" s="29" t="s">
        <v>95</v>
      </c>
      <c r="D28" s="21">
        <v>2127740</v>
      </c>
      <c r="E28" s="13">
        <v>88354</v>
      </c>
      <c r="F28" s="13"/>
    </row>
    <row r="29" spans="1:6" s="18" customFormat="1" ht="28.5" customHeight="1" x14ac:dyDescent="0.25">
      <c r="A29" s="70" t="s">
        <v>20</v>
      </c>
      <c r="B29" s="60"/>
      <c r="C29" s="29" t="s">
        <v>67</v>
      </c>
      <c r="D29" s="21">
        <v>217889</v>
      </c>
      <c r="E29" s="13">
        <v>153183</v>
      </c>
      <c r="F29" s="13"/>
    </row>
    <row r="30" spans="1:6" s="18" customFormat="1" ht="31.5" customHeight="1" x14ac:dyDescent="0.25">
      <c r="A30" s="45" t="s">
        <v>21</v>
      </c>
      <c r="B30" s="25" t="s">
        <v>45</v>
      </c>
      <c r="C30" s="26" t="s">
        <v>60</v>
      </c>
      <c r="D30" s="12">
        <v>80970</v>
      </c>
      <c r="E30" s="12"/>
      <c r="F30" s="12"/>
    </row>
    <row r="31" spans="1:6" s="18" customFormat="1" ht="31.5" x14ac:dyDescent="0.25">
      <c r="A31" s="45" t="s">
        <v>22</v>
      </c>
      <c r="B31" s="25" t="s">
        <v>46</v>
      </c>
      <c r="C31" s="26" t="s">
        <v>73</v>
      </c>
      <c r="D31" s="12">
        <v>182</v>
      </c>
      <c r="E31" s="12">
        <v>182</v>
      </c>
      <c r="F31" s="12">
        <v>182</v>
      </c>
    </row>
    <row r="32" spans="1:6" s="18" customFormat="1" ht="30" customHeight="1" x14ac:dyDescent="0.25">
      <c r="A32" s="45" t="s">
        <v>75</v>
      </c>
      <c r="B32" s="25" t="s">
        <v>47</v>
      </c>
      <c r="C32" s="26" t="s">
        <v>76</v>
      </c>
      <c r="D32" s="12">
        <v>16935</v>
      </c>
      <c r="E32" s="12"/>
      <c r="F32" s="12"/>
    </row>
    <row r="33" spans="1:11" s="18" customFormat="1" ht="33" customHeight="1" x14ac:dyDescent="0.25">
      <c r="A33" s="45" t="s">
        <v>23</v>
      </c>
      <c r="B33" s="25" t="s">
        <v>48</v>
      </c>
      <c r="C33" s="41" t="s">
        <v>79</v>
      </c>
      <c r="D33" s="27">
        <v>1519251</v>
      </c>
      <c r="E33" s="27">
        <v>1477123</v>
      </c>
      <c r="F33" s="27">
        <v>1478189</v>
      </c>
      <c r="I33" s="17"/>
      <c r="K33" s="17"/>
    </row>
    <row r="34" spans="1:11" s="18" customFormat="1" ht="30.75" customHeight="1" x14ac:dyDescent="0.25">
      <c r="A34" s="38" t="s">
        <v>69</v>
      </c>
      <c r="B34" s="40"/>
      <c r="C34" s="42" t="s">
        <v>80</v>
      </c>
      <c r="D34" s="39">
        <v>1280</v>
      </c>
      <c r="E34" s="39">
        <v>1280</v>
      </c>
      <c r="F34" s="39">
        <v>1280</v>
      </c>
    </row>
    <row r="35" spans="1:11" s="18" customFormat="1" ht="31.5" customHeight="1" x14ac:dyDescent="0.25">
      <c r="A35" s="45" t="s">
        <v>24</v>
      </c>
      <c r="B35" s="25" t="s">
        <v>49</v>
      </c>
      <c r="C35" s="41" t="s">
        <v>89</v>
      </c>
      <c r="D35" s="12">
        <v>77078</v>
      </c>
      <c r="E35" s="12">
        <v>44027</v>
      </c>
      <c r="F35" s="12">
        <v>38640</v>
      </c>
    </row>
    <row r="36" spans="1:11" s="18" customFormat="1" ht="31.5" customHeight="1" x14ac:dyDescent="0.25">
      <c r="A36" s="45" t="s">
        <v>25</v>
      </c>
      <c r="B36" s="25" t="s">
        <v>50</v>
      </c>
      <c r="C36" s="26" t="s">
        <v>74</v>
      </c>
      <c r="D36" s="12">
        <v>183858</v>
      </c>
      <c r="E36" s="12">
        <v>57743</v>
      </c>
      <c r="F36" s="12">
        <v>57743</v>
      </c>
    </row>
    <row r="37" spans="1:11" s="18" customFormat="1" ht="31.5" x14ac:dyDescent="0.25">
      <c r="A37" s="45" t="s">
        <v>26</v>
      </c>
      <c r="B37" s="25" t="s">
        <v>51</v>
      </c>
      <c r="C37" s="26" t="s">
        <v>63</v>
      </c>
      <c r="D37" s="12">
        <v>6960</v>
      </c>
      <c r="E37" s="12"/>
      <c r="F37" s="12"/>
    </row>
    <row r="38" spans="1:11" s="18" customFormat="1" ht="31.5" x14ac:dyDescent="0.25">
      <c r="A38" s="45" t="s">
        <v>55</v>
      </c>
      <c r="B38" s="25" t="s">
        <v>52</v>
      </c>
      <c r="C38" s="26" t="s">
        <v>83</v>
      </c>
      <c r="D38" s="12">
        <v>1240</v>
      </c>
      <c r="E38" s="12">
        <v>700</v>
      </c>
      <c r="F38" s="12">
        <v>700</v>
      </c>
    </row>
    <row r="39" spans="1:11" s="18" customFormat="1" ht="69" customHeight="1" x14ac:dyDescent="0.25">
      <c r="A39" s="45" t="s">
        <v>27</v>
      </c>
      <c r="B39" s="25" t="s">
        <v>53</v>
      </c>
      <c r="C39" s="44" t="s">
        <v>61</v>
      </c>
      <c r="D39" s="27">
        <v>188660</v>
      </c>
      <c r="E39" s="27">
        <v>39421</v>
      </c>
      <c r="F39" s="27">
        <v>41558</v>
      </c>
    </row>
    <row r="40" spans="1:11" s="18" customFormat="1" ht="33.75" customHeight="1" x14ac:dyDescent="0.25">
      <c r="A40" s="45" t="s">
        <v>28</v>
      </c>
      <c r="B40" s="25" t="s">
        <v>54</v>
      </c>
      <c r="C40" s="41" t="s">
        <v>84</v>
      </c>
      <c r="D40" s="27">
        <v>15909</v>
      </c>
      <c r="E40" s="27">
        <v>16140</v>
      </c>
      <c r="F40" s="27">
        <v>16140</v>
      </c>
    </row>
    <row r="41" spans="1:11" s="18" customFormat="1" ht="32.25" customHeight="1" x14ac:dyDescent="0.25">
      <c r="A41" s="45" t="s">
        <v>29</v>
      </c>
      <c r="B41" s="25" t="s">
        <v>97</v>
      </c>
      <c r="C41" s="41" t="s">
        <v>85</v>
      </c>
      <c r="D41" s="12">
        <v>570109</v>
      </c>
      <c r="E41" s="12">
        <v>591022</v>
      </c>
      <c r="F41" s="12">
        <v>613828</v>
      </c>
    </row>
    <row r="42" spans="1:11" s="18" customFormat="1" ht="36" customHeight="1" x14ac:dyDescent="0.25">
      <c r="A42" s="45" t="s">
        <v>30</v>
      </c>
      <c r="B42" s="25" t="s">
        <v>101</v>
      </c>
      <c r="C42" s="26" t="s">
        <v>92</v>
      </c>
      <c r="D42" s="27">
        <v>409106</v>
      </c>
      <c r="E42" s="12"/>
      <c r="F42" s="27"/>
    </row>
    <row r="43" spans="1:11" s="18" customFormat="1" ht="31.5" x14ac:dyDescent="0.25">
      <c r="A43" s="45" t="s">
        <v>56</v>
      </c>
      <c r="B43" s="25" t="s">
        <v>102</v>
      </c>
      <c r="C43" s="26" t="s">
        <v>86</v>
      </c>
      <c r="D43" s="27">
        <v>190127</v>
      </c>
      <c r="E43" s="12"/>
      <c r="F43" s="27"/>
    </row>
    <row r="44" spans="1:11" s="18" customFormat="1" ht="15.75" customHeight="1" x14ac:dyDescent="0.25">
      <c r="A44" s="72"/>
      <c r="B44" s="30"/>
      <c r="C44" s="31" t="s">
        <v>2</v>
      </c>
      <c r="D44" s="14">
        <f>D12+D13+D14+D15+D16+D17+D18+D19+D20+D21+D22+D23+D24+D25+D30+D31+D32+D33+D35+D36+D37+D39+D40+D41+D42+D38+D43</f>
        <v>20503464</v>
      </c>
      <c r="E44" s="14">
        <f>E12+E13+E14+E15+E16+E17+E18+E19+E20+E21+E22+E23+E24+E25+E30+E31+E32+E33+E35+E36+E37+E39+E40+E41+E42+E38+E43</f>
        <v>16175423</v>
      </c>
      <c r="F44" s="14">
        <f>F12+F13+F14+F15+F16+F17+F18+F19+F20+F21+F22+F23+F24+F25+F30+F31+F32+F33+F35+F36+F37+F39+F40+F41+F42+F38+F43</f>
        <v>13981000</v>
      </c>
    </row>
    <row r="45" spans="1:11" ht="15.75" x14ac:dyDescent="0.25">
      <c r="A45" s="5"/>
      <c r="B45" s="8"/>
      <c r="C45" s="11"/>
      <c r="D45" s="15"/>
      <c r="E45" s="2"/>
      <c r="F45" s="2"/>
    </row>
    <row r="46" spans="1:11" x14ac:dyDescent="0.25">
      <c r="A46" s="5"/>
      <c r="B46" s="8"/>
      <c r="C46" s="11"/>
      <c r="D46" s="16"/>
      <c r="E46" s="16"/>
      <c r="F46" s="4"/>
    </row>
    <row r="47" spans="1:11" x14ac:dyDescent="0.25">
      <c r="A47" s="5"/>
      <c r="B47" s="8"/>
      <c r="C47" s="20"/>
      <c r="D47" s="46"/>
      <c r="E47" s="4"/>
      <c r="F47" s="4"/>
    </row>
    <row r="48" spans="1:11" x14ac:dyDescent="0.25">
      <c r="A48" s="5"/>
      <c r="B48" s="8"/>
      <c r="C48" s="20"/>
      <c r="D48" s="49"/>
      <c r="E48" s="49"/>
      <c r="F48" s="54"/>
    </row>
    <row r="49" spans="1:6" x14ac:dyDescent="0.25">
      <c r="A49" s="5"/>
      <c r="B49" s="8"/>
      <c r="C49" s="37"/>
      <c r="D49" s="55"/>
      <c r="E49" s="55"/>
      <c r="F49" s="55"/>
    </row>
    <row r="50" spans="1:6" x14ac:dyDescent="0.25">
      <c r="A50" s="5"/>
      <c r="B50" s="8"/>
      <c r="C50" s="11"/>
      <c r="D50" s="16"/>
      <c r="E50" s="16"/>
      <c r="F50" s="16"/>
    </row>
    <row r="51" spans="1:6" x14ac:dyDescent="0.25">
      <c r="C51" s="10"/>
      <c r="D51" s="47"/>
      <c r="E51" s="48"/>
      <c r="F51" s="48"/>
    </row>
    <row r="52" spans="1:6" x14ac:dyDescent="0.25">
      <c r="C52" s="36"/>
      <c r="D52" s="33"/>
      <c r="E52" s="34"/>
      <c r="F52" s="34"/>
    </row>
    <row r="53" spans="1:6" x14ac:dyDescent="0.25">
      <c r="D53" s="17"/>
      <c r="E53" s="7"/>
      <c r="F53" s="7"/>
    </row>
    <row r="54" spans="1:6" x14ac:dyDescent="0.25">
      <c r="C54" s="10"/>
      <c r="D54" s="35"/>
      <c r="E54" s="35"/>
      <c r="F54" s="35"/>
    </row>
    <row r="55" spans="1:6" x14ac:dyDescent="0.25">
      <c r="D55" s="17"/>
      <c r="E55" s="7"/>
      <c r="F55" s="7"/>
    </row>
    <row r="56" spans="1:6" x14ac:dyDescent="0.25">
      <c r="D56" s="17"/>
      <c r="E56" s="7"/>
      <c r="F56" s="7"/>
    </row>
    <row r="57" spans="1:6" x14ac:dyDescent="0.25">
      <c r="D57" s="17"/>
      <c r="E57" s="7"/>
      <c r="F57" s="7"/>
    </row>
    <row r="58" spans="1:6" x14ac:dyDescent="0.25">
      <c r="D58" s="17"/>
      <c r="E58" s="7"/>
      <c r="F58" s="7"/>
    </row>
    <row r="59" spans="1:6" x14ac:dyDescent="0.25">
      <c r="C59" s="50"/>
    </row>
    <row r="60" spans="1:6" x14ac:dyDescent="0.25">
      <c r="C60" s="50"/>
    </row>
    <row r="61" spans="1:6" x14ac:dyDescent="0.25">
      <c r="C61" s="50"/>
    </row>
    <row r="65" spans="4:4" x14ac:dyDescent="0.25">
      <c r="D65" s="17"/>
    </row>
    <row r="66" spans="4:4" x14ac:dyDescent="0.25">
      <c r="D66" s="17"/>
    </row>
  </sheetData>
  <mergeCells count="12">
    <mergeCell ref="A1:F1"/>
    <mergeCell ref="A2:F2"/>
    <mergeCell ref="A3:F3"/>
    <mergeCell ref="B26:B29"/>
    <mergeCell ref="B5:F5"/>
    <mergeCell ref="B6:F6"/>
    <mergeCell ref="B7:F7"/>
    <mergeCell ref="A8:F8"/>
    <mergeCell ref="A10:A11"/>
    <mergeCell ref="B10:B11"/>
    <mergeCell ref="C10:C11"/>
    <mergeCell ref="D10:F10"/>
  </mergeCells>
  <pageMargins left="0.62992125984251968" right="0" top="0.35433070866141736" bottom="0.31496062992125984" header="0.15748031496062992" footer="0.31496062992125984"/>
  <pageSetup paperSize="9" scale="72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E11"/>
  <sheetViews>
    <sheetView workbookViewId="0">
      <selection activeCell="E6" sqref="E6:E11"/>
    </sheetView>
  </sheetViews>
  <sheetFormatPr defaultRowHeight="15" x14ac:dyDescent="0.25"/>
  <sheetData>
    <row r="6" spans="5:5" x14ac:dyDescent="0.25">
      <c r="E6" s="1"/>
    </row>
    <row r="7" spans="5:5" x14ac:dyDescent="0.25">
      <c r="E7" s="1"/>
    </row>
    <row r="8" spans="5:5" x14ac:dyDescent="0.25">
      <c r="E8" s="1"/>
    </row>
    <row r="9" spans="5:5" x14ac:dyDescent="0.25">
      <c r="E9" s="1"/>
    </row>
    <row r="10" spans="5:5" x14ac:dyDescent="0.25">
      <c r="E10" s="1"/>
    </row>
    <row r="11" spans="5:5" x14ac:dyDescent="0.25">
      <c r="E1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Бедункович Марина Александровна</cp:lastModifiedBy>
  <cp:lastPrinted>2024-08-02T05:29:39Z</cp:lastPrinted>
  <dcterms:created xsi:type="dcterms:W3CDTF">2015-09-30T07:41:26Z</dcterms:created>
  <dcterms:modified xsi:type="dcterms:W3CDTF">2024-08-06T05:16:04Z</dcterms:modified>
</cp:coreProperties>
</file>